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февруари_2023\"/>
    </mc:Choice>
  </mc:AlternateContent>
  <bookViews>
    <workbookView xWindow="0" yWindow="0" windowWidth="14370" windowHeight="1224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  <c r="B170" i="1"/>
  <c r="B169" i="1"/>
  <c r="B35" i="1"/>
  <c r="B34" i="1"/>
  <c r="B33" i="1"/>
  <c r="B32" i="1"/>
  <c r="B31" i="1"/>
  <c r="B30" i="1"/>
  <c r="B29" i="1"/>
  <c r="B28" i="1"/>
  <c r="B27" i="1"/>
  <c r="B26" i="1"/>
  <c r="B25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9" i="1"/>
  <c r="W185" i="1" l="1"/>
  <c r="C187" i="1" s="1"/>
  <c r="C189" i="1" s="1"/>
  <c r="C188" i="1"/>
  <c r="C185" i="1"/>
  <c r="K8" i="2" l="1"/>
  <c r="J8" i="2"/>
  <c r="AB136" i="1" l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92" i="1"/>
  <c r="AB93" i="1"/>
  <c r="AB94" i="1"/>
  <c r="AB95" i="1"/>
  <c r="AB96" i="1"/>
  <c r="AB97" i="1"/>
  <c r="AB98" i="1"/>
  <c r="AB128" i="1"/>
  <c r="AB129" i="1"/>
  <c r="AB130" i="1"/>
  <c r="AB131" i="1"/>
  <c r="AB132" i="1"/>
  <c r="AB133" i="1"/>
  <c r="AB86" i="1"/>
  <c r="AB87" i="1"/>
  <c r="AB88" i="1"/>
  <c r="AB89" i="1"/>
  <c r="AB90" i="1"/>
  <c r="AB91" i="1"/>
  <c r="AB134" i="1"/>
  <c r="AB135" i="1"/>
  <c r="AB151" i="1"/>
  <c r="AB79" i="1"/>
  <c r="AB80" i="1"/>
  <c r="AB81" i="1"/>
  <c r="AB82" i="1"/>
  <c r="AB83" i="1"/>
  <c r="AB84" i="1"/>
  <c r="AB85" i="1"/>
  <c r="AB41" i="1"/>
  <c r="AB42" i="1"/>
  <c r="AB43" i="1"/>
  <c r="AB44" i="1"/>
  <c r="AB45" i="1"/>
  <c r="AB46" i="1"/>
  <c r="AB47" i="1"/>
  <c r="AB48" i="1"/>
  <c r="AB49" i="1"/>
  <c r="AB50" i="1"/>
  <c r="AB51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52" i="1"/>
  <c r="AB53" i="1"/>
  <c r="AB54" i="1"/>
  <c r="AB152" i="1"/>
  <c r="AB153" i="1"/>
  <c r="AB154" i="1"/>
  <c r="AB9" i="1"/>
  <c r="AB155" i="1" l="1"/>
  <c r="W155" i="1" l="1"/>
  <c r="C159" i="1"/>
  <c r="G8" i="2"/>
  <c r="H8" i="2"/>
  <c r="C157" i="1" l="1"/>
  <c r="AA155" i="1"/>
  <c r="Z185" i="1" l="1"/>
  <c r="Y185" i="1"/>
  <c r="Z155" i="1"/>
  <c r="Y155" i="1"/>
  <c r="V155" i="1"/>
  <c r="U155" i="1"/>
  <c r="T155" i="1"/>
  <c r="S155" i="1"/>
  <c r="R155" i="1"/>
  <c r="Q155" i="1"/>
  <c r="P155" i="1"/>
  <c r="O155" i="1"/>
  <c r="M155" i="1"/>
  <c r="K155" i="1"/>
  <c r="J155" i="1"/>
  <c r="I155" i="1"/>
  <c r="G155" i="1"/>
  <c r="F155" i="1"/>
  <c r="E155" i="1"/>
  <c r="D155" i="1"/>
  <c r="C155" i="1"/>
  <c r="B10" i="2"/>
  <c r="C158" i="1" l="1"/>
  <c r="C160" i="1" s="1"/>
  <c r="C186" i="1"/>
  <c r="A8" i="2" s="1"/>
  <c r="I185" i="1" l="1"/>
  <c r="J185" i="1"/>
  <c r="K185" i="1"/>
  <c r="M185" i="1"/>
  <c r="C190" i="1" s="1"/>
  <c r="O185" i="1"/>
  <c r="P185" i="1"/>
  <c r="Q185" i="1"/>
  <c r="R185" i="1"/>
  <c r="S185" i="1"/>
  <c r="T185" i="1"/>
  <c r="U185" i="1"/>
  <c r="V185" i="1"/>
  <c r="C8" i="2"/>
  <c r="B8" i="2" l="1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7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<sst xmlns="http://schemas.openxmlformats.org/spreadsheetml/2006/main" count="305" uniqueCount="99">
  <si>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</si>
  <si>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</si>
  <si>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</si>
  <si>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</si>
  <si>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</si>
  <si>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</si>
  <si>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</si>
  <si>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</si>
  <si>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</si>
  <si>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</si>
  <si>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</si>
  <si>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</si>
  <si>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</si>
  <si>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</si>
  <si>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</si>
  <si>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</si>
  <si>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</si>
  <si>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</si>
  <si>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</si>
  <si>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</si>
  <si>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</si>
  <si>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</si>
  <si>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</si>
  <si>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</si>
  <si>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</si>
  <si>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</si>
  <si>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</si>
  <si>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</si>
  <si>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</si>
  <si>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</si>
  <si>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</si>
  <si>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</si>
  <si>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</si>
  <si>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</si>
  <si>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</si>
  <si>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</si>
  <si>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</si>
  <si>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</si>
  <si>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</si>
  <si>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</si>
  <si>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</si>
  <si>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</si>
  <si>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</si>
  <si>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</si>
  <si>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</si>
  <si>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</si>
  <si>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</si>
  <si>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</si>
  <si>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</si>
  <si>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</si>
  <si>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</si>
  <si>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</si>
  <si>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</si>
  <si>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</si>
  <si>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</si>
  <si>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</si>
  <si>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</si>
  <si>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</si>
  <si>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</si>
  <si>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</si>
  <si>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</si>
  <si>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</si>
  <si>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</si>
  <si>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</si>
  <si>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</si>
  <si>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</si>
  <si>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</si>
  <si>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</si>
  <si>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</si>
  <si>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</si>
  <si>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</si>
  <si>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</si>
  <si>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</si>
  <si>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</si>
  <si>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</si>
  <si>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</si>
  <si>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</si>
  <si>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</si>
  <si>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</si>
  <si>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</si>
  <si>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</si>
  <si>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</si>
  <si>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</si>
  <si>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</si>
  <si>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</si>
  <si>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</si>
  <si>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</si>
  <si>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</si>
  <si>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</si>
  <si>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</si>
  <si>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</si>
  <si>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</si>
  <si>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</si>
  <si>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</si>
  <si>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ФЕВРУАРИ, 2023 Г.</t>
  </si>
  <si>
    <t>ПРЕДПРИЕТИ АДМИНИСТРАТИВНО НАКАЗАТЕЛНИ МЕРКИ ОТ РИОСВ-СМОЛЯН ПРЕЗ МЕСЕЦ ФЕВРУАРИ, 2023 г.</t>
  </si>
  <si>
    <t>Нанесена щета от кафява мечка</t>
  </si>
  <si>
    <t>1,6,8</t>
  </si>
  <si>
    <t>3,7,8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</si>
</sst>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0"/>
      <name val="Arial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38" fillId="0" borderId="0"/>
  </cellStyleXfs>
  <cellXfs count="4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32" fillId="0" borderId="47" xfId="0" applyFont="1" applyBorder="1" applyAlignment="1" applyProtection="1">
      <alignment vertical="center" wrapText="1"/>
      <protection locked="0"/>
    </xf>
    <xf numFmtId="0" fontId="0" fillId="0" borderId="19" xfId="0" applyBorder="1" applyAlignment="1">
      <alignment vertical="center" wrapText="1"/>
    </xf>
    <xf numFmtId="0" fontId="7" fillId="21" borderId="1" xfId="0" applyFont="1" applyFill="1" applyBorder="1" applyAlignment="1" applyProtection="1">
      <alignment horizontal="right"/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3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3"/>
      <sheetName val="Февруари 2023"/>
      <sheetName val="Март 2023"/>
      <sheetName val="Април 2023"/>
      <sheetName val="Май 2023"/>
      <sheetName val="Юни 2023"/>
      <sheetName val="Юли 2023"/>
      <sheetName val="Август 2023"/>
      <sheetName val="Септември 2023"/>
      <sheetName val="Октомври 2023"/>
      <sheetName val="Ноември 2023"/>
      <sheetName val="Декември 2023"/>
      <sheetName val="общо"/>
    </sheetNames>
    <sheetDataSet>
      <sheetData sheetId="0" refreshError="1"/>
      <sheetData sheetId="1">
        <row r="4">
          <cell r="B4" t="str">
            <v xml:space="preserve">“Гамакабел” АД, гр. Смолян, ул."Хан Аспарух" 1,  Завод за кабели и проводници,  гр. Смолян, ул."Хан Аспарух" 1, производство на ел.кабели </v>
          </cell>
        </row>
        <row r="5">
          <cell r="B5" t="str">
            <v>„Рубелла бюти” АД, гр. Рудозем, ул. "Освобождение" 3, Производство на козметични продукти, гр. Рудозем</v>
          </cell>
        </row>
        <row r="6">
          <cell r="B6" t="str">
            <v>Община-Сатовча; СПСОВ-с. Осина</v>
          </cell>
        </row>
        <row r="7">
          <cell r="B7" t="str">
            <v>Община-Сатовча; Канализационна мрежа на с. Сатовча</v>
          </cell>
        </row>
        <row r="8">
          <cell r="B8" t="str">
            <v>Община-Сатовча; Канализационна мрежа на с. Кочан</v>
          </cell>
        </row>
        <row r="9">
          <cell r="B9" t="str">
            <v>Община-Ардино; Канализационен колектор на гр. Ардино</v>
          </cell>
        </row>
        <row r="10">
          <cell r="B10" t="str">
            <v>Община-Ардино; Канализационен колектор на с. Бял извор</v>
          </cell>
        </row>
        <row r="11">
          <cell r="B11" t="str">
            <v>"В и К" ЕООД-Смолян; Канализационен колектор на гр. Девин</v>
          </cell>
        </row>
        <row r="12">
          <cell r="B12" t="str">
            <v>Община-Мадан; Контрол по изпълнение на чл. 19, ал. 3 и чл.52, ал. 1 и ал. 3 и съгласно чл. 113, ал. 1, т. 2 от ЗУО</v>
          </cell>
        </row>
        <row r="155">
          <cell r="B155" t="str">
            <v>"АутоАлес" ЕООД, Обект за тенекеджийски услуги, гр. Смолян, ул. "Петко Р. Славейков" №6</v>
          </cell>
        </row>
        <row r="157">
          <cell r="B157" t="str">
            <v>"УейвЕрест" ЕООД, гр. София, ул. "Мъглен" №5, Площадка за оползотворяване на отпадъци(Цех за рециклиране на неопренови изделия), с. Смилян, общ. Смолян</v>
          </cell>
        </row>
        <row r="158">
          <cell r="B158" t="str">
            <v>Община Мадан, Сграда, находяща се в близост до бивш стопански двор(ТКЗС) в с. Върбина, общ. Мадан</v>
          </cell>
        </row>
        <row r="159">
          <cell r="B159" t="str">
            <v>"ЗП-Валери Георгиев"-с. Змеица, общ. Доспат; "Животновъден обект № 4834-0408"-Кравеферма-с. Змеица, общ. Доспат</v>
          </cell>
        </row>
        <row r="160">
          <cell r="B160" t="str">
            <v>"ЗП-Борислав Паликаров"-с. Змеица, общ. Доспат; "Животновъден обект № 4834-0407"-Кравеферма-с. Змеица, общ. Доспат</v>
          </cell>
        </row>
        <row r="161">
          <cell r="B161" t="str">
            <v>"Нитекс-96" АД-гр. Доспат; "Фабрика за производство на текстилни изделия"-гр. Доспат</v>
          </cell>
        </row>
        <row r="162">
          <cell r="B162" t="str">
            <v>Община-Лъки; Проводимост на речните русла и прилежащи дерета на територията на общ. Лъки</v>
          </cell>
        </row>
        <row r="163">
          <cell r="B163" t="str">
            <v>Община-Чепеларе; Проводимост на речните русла и прилежащи дерета на територията на общ. Чепеларе</v>
          </cell>
        </row>
        <row r="164">
          <cell r="B164" t="str">
            <v>Община-Смолян; Проводимост на речните русла и прилежащи дерета на територията на общ. Смолян</v>
          </cell>
        </row>
        <row r="165">
          <cell r="B165" t="str">
            <v>"Агромах Продакшън" ЕООД-с. Бело поле, общ. Благоевград; Асфалтова база "AMMANN", разположена до ХХ "Ерма река", землище на с. Ерма река, общ. Златоград</v>
          </cell>
        </row>
        <row r="166">
          <cell r="B166" t="str">
            <v>Община-Златоград; Проводимост на речните русла и прилежащи дерета на територията на общ. Златоград</v>
          </cell>
        </row>
        <row r="167">
          <cell r="B167" t="str">
            <v>Община-Неделино; Проводимост на речните русла и прилежащи дерета на територията на общ. Неделино</v>
          </cell>
        </row>
        <row r="168">
          <cell r="B168" t="str">
            <v>Община-Ардино; Проводимост на речните русла и прилежащи дерета на територията на общ. Ардино</v>
          </cell>
        </row>
        <row r="169">
          <cell r="B169" t="str">
            <v>Община-Борино; Проводимост на речните русла и прилежащи дерета на територията на общ. Борино</v>
          </cell>
        </row>
        <row r="170">
          <cell r="B170" t="str">
            <v>Община-Девин; Проводимост на речните русла и прилежащи дерета на територията на общ. Девин</v>
          </cell>
        </row>
        <row r="171">
          <cell r="B171" t="str">
            <v>Община-Рудозем; Проводимост на речните русла и прилежащи дерета на територията на общ. Рудозем</v>
          </cell>
        </row>
        <row r="172">
          <cell r="B172" t="str">
            <v>Община-Мадан; Проводимост на речните русла и прилежащи дерета на територията на общ. Мадан</v>
          </cell>
        </row>
        <row r="173">
          <cell r="B173" t="str">
            <v>Община-Баните; Проводимост на речните русла и прилежащи дерета на територията на общ. Баните</v>
          </cell>
        </row>
        <row r="174">
          <cell r="B174" t="str">
            <v>Замърсяване на р. Чепинска в регулационните граници на гр. Рудозем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6"/>
  <sheetViews>
    <sheetView tabSelected="1" topLeftCell="B1" zoomScale="80" zoomScaleNormal="80" workbookViewId="0">
      <selection activeCell="T8" sqref="T8"/>
    </sheetView>
  </sheetViews>
  <sheetFormatPr defaultColWidth="9.140625" defaultRowHeight="15.75" x14ac:dyDescent="0.25"/>
  <cols>
    <col min="1" max="1" width="13.42578125" style="12" bestFit="1" customWidth="1"/>
    <col min="2" max="2" width="54.28515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9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4" t="s">
        <v>94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6"/>
    </row>
    <row r="2" spans="1:31" s="13" customFormat="1" ht="9.75" customHeight="1" thickBot="1" x14ac:dyDescent="0.3">
      <c r="A2" s="227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9"/>
      <c r="AC2" s="95"/>
      <c r="AD2" s="95"/>
    </row>
    <row r="3" spans="1:31" ht="16.5" customHeight="1" thickBot="1" x14ac:dyDescent="0.3">
      <c r="A3" s="230" t="s">
        <v>35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</row>
    <row r="4" spans="1:31" ht="16.5" customHeight="1" thickBot="1" x14ac:dyDescent="0.3">
      <c r="A4" s="236" t="s">
        <v>42</v>
      </c>
      <c r="B4" s="236" t="s">
        <v>85</v>
      </c>
      <c r="C4" s="233" t="s">
        <v>30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5"/>
      <c r="AE4" s="94"/>
    </row>
    <row r="5" spans="1:31" ht="30" customHeight="1" x14ac:dyDescent="0.25">
      <c r="A5" s="236"/>
      <c r="B5" s="236"/>
      <c r="C5" s="220" t="s">
        <v>0</v>
      </c>
      <c r="D5" s="221"/>
      <c r="E5" s="221"/>
      <c r="F5" s="221"/>
      <c r="G5" s="221"/>
      <c r="H5" s="261" t="s">
        <v>1</v>
      </c>
      <c r="I5" s="262"/>
      <c r="J5" s="253" t="s">
        <v>2</v>
      </c>
      <c r="K5" s="273" t="s">
        <v>3</v>
      </c>
      <c r="L5" s="281" t="s">
        <v>4</v>
      </c>
      <c r="M5" s="282"/>
      <c r="N5" s="247" t="s">
        <v>5</v>
      </c>
      <c r="O5" s="248"/>
      <c r="P5" s="275" t="s">
        <v>6</v>
      </c>
      <c r="Q5" s="277" t="s">
        <v>7</v>
      </c>
      <c r="R5" s="279" t="s">
        <v>8</v>
      </c>
      <c r="S5" s="265" t="s">
        <v>9</v>
      </c>
      <c r="T5" s="267" t="s">
        <v>10</v>
      </c>
      <c r="U5" s="269" t="s">
        <v>11</v>
      </c>
      <c r="V5" s="271" t="s">
        <v>12</v>
      </c>
      <c r="W5" s="251" t="s">
        <v>15</v>
      </c>
      <c r="X5" s="242" t="s">
        <v>40</v>
      </c>
      <c r="Y5" s="242" t="s">
        <v>41</v>
      </c>
      <c r="Z5" s="240" t="s">
        <v>48</v>
      </c>
      <c r="AA5" s="259" t="s">
        <v>72</v>
      </c>
      <c r="AB5" s="222" t="s">
        <v>82</v>
      </c>
      <c r="AE5" s="94"/>
    </row>
    <row r="6" spans="1:31" ht="132.75" customHeight="1" thickBot="1" x14ac:dyDescent="0.3">
      <c r="A6" s="236"/>
      <c r="B6" s="236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3"/>
      <c r="I6" s="264"/>
      <c r="J6" s="254"/>
      <c r="K6" s="274"/>
      <c r="L6" s="283"/>
      <c r="M6" s="284"/>
      <c r="N6" s="249"/>
      <c r="O6" s="250"/>
      <c r="P6" s="276"/>
      <c r="Q6" s="278"/>
      <c r="R6" s="280"/>
      <c r="S6" s="266"/>
      <c r="T6" s="268"/>
      <c r="U6" s="270"/>
      <c r="V6" s="272"/>
      <c r="W6" s="252"/>
      <c r="X6" s="243"/>
      <c r="Y6" s="243"/>
      <c r="Z6" s="241"/>
      <c r="AA6" s="260"/>
      <c r="AB6" s="223"/>
      <c r="AE6" s="94"/>
    </row>
    <row r="7" spans="1:31" ht="168" customHeight="1" x14ac:dyDescent="0.25">
      <c r="A7" s="236"/>
      <c r="B7" s="238"/>
      <c r="C7" s="45"/>
      <c r="D7" s="45"/>
      <c r="E7" s="45"/>
      <c r="F7" s="45"/>
      <c r="G7" s="45"/>
      <c r="H7" s="244" t="s">
        <v>37</v>
      </c>
      <c r="I7" s="244"/>
      <c r="J7" s="40"/>
      <c r="K7" s="37"/>
      <c r="L7" s="245" t="s">
        <v>37</v>
      </c>
      <c r="M7" s="245"/>
      <c r="N7" s="246" t="s">
        <v>37</v>
      </c>
      <c r="O7" s="246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37"/>
      <c r="B8" s="239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4.5" customHeight="1" x14ac:dyDescent="0.25">
      <c r="A9" s="159">
        <v>44960</v>
      </c>
      <c r="B9" s="431" t="str">
        <f>'[1]Февруари 2023'!$B$155</f>
        <v>"АутоАлес" ЕООД, Обект за тенекеджийски услуги, гр. Смолян, ул. "Петко Р. Славейков" №6</v>
      </c>
      <c r="C9" s="161"/>
      <c r="D9" s="161"/>
      <c r="E9" s="161"/>
      <c r="F9" s="161"/>
      <c r="G9" s="161"/>
      <c r="H9" s="162"/>
      <c r="I9" s="162"/>
      <c r="J9" s="163"/>
      <c r="K9" s="164"/>
      <c r="L9" s="165"/>
      <c r="M9" s="165">
        <v>1</v>
      </c>
      <c r="N9" s="166"/>
      <c r="O9" s="166"/>
      <c r="P9" s="167"/>
      <c r="Q9" s="168"/>
      <c r="R9" s="169"/>
      <c r="S9" s="170"/>
      <c r="T9" s="171"/>
      <c r="U9" s="172"/>
      <c r="V9" s="173"/>
      <c r="W9" s="174" t="s">
        <v>62</v>
      </c>
      <c r="X9" s="160"/>
      <c r="Y9" s="175">
        <v>1</v>
      </c>
      <c r="Z9" s="175"/>
      <c r="AA9" s="176"/>
      <c r="AB9" s="72">
        <f>IF(R9&gt;1,1*R9-1,1*0)</f>
        <v>0</v>
      </c>
      <c r="AE9" s="94"/>
    </row>
    <row r="10" spans="1:31" ht="30" customHeight="1" x14ac:dyDescent="0.25">
      <c r="A10" s="159">
        <v>44964</v>
      </c>
      <c r="B10" s="432"/>
      <c r="C10" s="161"/>
      <c r="D10" s="161"/>
      <c r="E10" s="161"/>
      <c r="F10" s="161"/>
      <c r="G10" s="161"/>
      <c r="H10" s="162"/>
      <c r="I10" s="162"/>
      <c r="J10" s="163"/>
      <c r="K10" s="164"/>
      <c r="L10" s="165"/>
      <c r="M10" s="165">
        <v>1</v>
      </c>
      <c r="N10" s="166"/>
      <c r="O10" s="166"/>
      <c r="P10" s="167"/>
      <c r="Q10" s="168"/>
      <c r="R10" s="169"/>
      <c r="S10" s="170"/>
      <c r="T10" s="171"/>
      <c r="U10" s="172"/>
      <c r="V10" s="173"/>
      <c r="W10" s="434" t="s">
        <v>64</v>
      </c>
      <c r="X10" s="160"/>
      <c r="Y10" s="175"/>
      <c r="Z10" s="175"/>
      <c r="AA10" s="176"/>
      <c r="AB10" s="72">
        <f t="shared" ref="AB10:AB154" si="0">IF(R10&gt;1,1*R10-1,1*0)</f>
        <v>0</v>
      </c>
      <c r="AE10" s="94"/>
    </row>
    <row r="11" spans="1:31" ht="30.75" customHeight="1" x14ac:dyDescent="0.25">
      <c r="A11" s="159">
        <v>44971</v>
      </c>
      <c r="B11" s="160" t="str">
        <f>'[1]Февруари 2023'!$B$159</f>
        <v>"ЗП-Валери Георгиев"-с. Змеица, общ. Доспат; "Животновъден обект № 4834-0408"-Кравеферма-с. Змеица, общ. Доспат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434" t="s">
        <v>64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46.5" customHeight="1" x14ac:dyDescent="0.25">
      <c r="A12" s="159">
        <v>44971</v>
      </c>
      <c r="B12" s="160" t="str">
        <f>'[1]Февруари 2023'!$B$160</f>
        <v>"ЗП-Борислав Паликаров"-с. Змеица, общ. Доспат; "Животновъден обект № 4834-0407"-Кравеферма-с. Змеица, общ. Доспат</v>
      </c>
      <c r="C12" s="161"/>
      <c r="D12" s="161"/>
      <c r="E12" s="161"/>
      <c r="F12" s="161"/>
      <c r="G12" s="161"/>
      <c r="H12" s="162"/>
      <c r="I12" s="162"/>
      <c r="J12" s="163">
        <v>1</v>
      </c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427" t="s">
        <v>76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>
        <v>44971</v>
      </c>
      <c r="B13" s="160" t="str">
        <f>'[1]Февруари 2023'!$B$161</f>
        <v>"Нитекс-96" АД-гр. Доспат; "Фабрика за производство на текстилни изделия"-гр. Доспат</v>
      </c>
      <c r="C13" s="161"/>
      <c r="D13" s="161"/>
      <c r="E13" s="161"/>
      <c r="F13" s="161"/>
      <c r="G13" s="161"/>
      <c r="H13" s="162">
        <v>7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427" t="s">
        <v>76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19.5" customHeight="1" x14ac:dyDescent="0.25">
      <c r="A14" s="159">
        <v>44972</v>
      </c>
      <c r="B14" s="160" t="str">
        <f>'[1]Февруари 2023'!$B$6</f>
        <v>Община-Сатовча; СПСОВ-с. Осина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19.5" customHeight="1" x14ac:dyDescent="0.25">
      <c r="A15" s="159">
        <v>44972</v>
      </c>
      <c r="B15" s="178" t="str">
        <f>'[1]Февруари 2023'!$B$7</f>
        <v>Община-Сатовча; Канализационна мрежа на с. Сатовча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19.5" customHeight="1" x14ac:dyDescent="0.25">
      <c r="A16" s="159">
        <v>44972</v>
      </c>
      <c r="B16" s="178" t="str">
        <f>'[1]Февруари 2023'!$B$8</f>
        <v>Община-Сатовча; Канализационна мрежа на с. Кочан</v>
      </c>
      <c r="C16" s="161"/>
      <c r="D16" s="161"/>
      <c r="E16" s="161"/>
      <c r="F16" s="161"/>
      <c r="G16" s="161"/>
      <c r="H16" s="162"/>
      <c r="I16" s="162"/>
      <c r="J16" s="163">
        <v>1</v>
      </c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19.5" customHeight="1" x14ac:dyDescent="0.25">
      <c r="A17" s="159">
        <v>44973</v>
      </c>
      <c r="B17" s="178" t="str">
        <f>'[1]Февруари 2023'!$B$9</f>
        <v>Община-Ардино; Канализационен колектор на гр. Ардино</v>
      </c>
      <c r="C17" s="161"/>
      <c r="D17" s="161"/>
      <c r="E17" s="161"/>
      <c r="F17" s="161"/>
      <c r="G17" s="161"/>
      <c r="H17" s="162"/>
      <c r="I17" s="162"/>
      <c r="J17" s="163">
        <v>1</v>
      </c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19.5" customHeight="1" x14ac:dyDescent="0.25">
      <c r="A18" s="159">
        <v>44973</v>
      </c>
      <c r="B18" s="178" t="str">
        <f>'[1]Февруари 2023'!$B$10</f>
        <v>Община-Ардино; Канализационен колектор на с. Бял извор</v>
      </c>
      <c r="C18" s="161"/>
      <c r="D18" s="161"/>
      <c r="E18" s="161"/>
      <c r="F18" s="161"/>
      <c r="G18" s="161"/>
      <c r="H18" s="162"/>
      <c r="I18" s="162"/>
      <c r="J18" s="163">
        <v>1</v>
      </c>
      <c r="K18" s="164"/>
      <c r="L18" s="165"/>
      <c r="M18" s="165"/>
      <c r="N18" s="166"/>
      <c r="O18" s="166"/>
      <c r="P18" s="167"/>
      <c r="Q18" s="168"/>
      <c r="R18" s="169"/>
      <c r="S18" s="170"/>
      <c r="T18" s="171"/>
      <c r="U18" s="172"/>
      <c r="V18" s="173"/>
      <c r="W18" s="174" t="s">
        <v>61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33" customHeight="1" x14ac:dyDescent="0.25">
      <c r="A19" s="159">
        <v>44980</v>
      </c>
      <c r="B19" s="178" t="str">
        <f>'[1]Февруари 2023'!$B$11</f>
        <v>"В и К" ЕООД-Смолян; Канализационен колектор на гр. Девин</v>
      </c>
      <c r="C19" s="161"/>
      <c r="D19" s="161"/>
      <c r="E19" s="161"/>
      <c r="F19" s="161"/>
      <c r="G19" s="161"/>
      <c r="H19" s="162"/>
      <c r="I19" s="162"/>
      <c r="J19" s="163">
        <v>1</v>
      </c>
      <c r="K19" s="164"/>
      <c r="L19" s="165"/>
      <c r="M19" s="165"/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61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67.5" customHeight="1" x14ac:dyDescent="0.25">
      <c r="A20" s="159">
        <v>44973</v>
      </c>
      <c r="B20" s="178" t="str">
        <f>'[1]Февруари 2023'!$B$162</f>
        <v>Община-Лъки; Проводимост на речните русла и прилежащи дерета на територията на общ. Лъки</v>
      </c>
      <c r="C20" s="161"/>
      <c r="D20" s="161"/>
      <c r="E20" s="161"/>
      <c r="F20" s="161"/>
      <c r="G20" s="161"/>
      <c r="H20" s="162"/>
      <c r="I20" s="162"/>
      <c r="J20" s="163">
        <v>1</v>
      </c>
      <c r="K20" s="164"/>
      <c r="L20" s="165"/>
      <c r="M20" s="165"/>
      <c r="N20" s="166"/>
      <c r="O20" s="166"/>
      <c r="P20" s="167"/>
      <c r="Q20" s="168"/>
      <c r="R20" s="169"/>
      <c r="S20" s="170"/>
      <c r="T20" s="171"/>
      <c r="U20" s="172"/>
      <c r="V20" s="173"/>
      <c r="W20" s="427" t="s">
        <v>63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45.75" customHeight="1" x14ac:dyDescent="0.25">
      <c r="A21" s="159">
        <v>44973</v>
      </c>
      <c r="B21" s="178" t="str">
        <f>'[1]Февруари 2023'!$B$163</f>
        <v>Община-Чепеларе; Проводимост на речните русла и прилежащи дерета на територията на общ. Чепеларе</v>
      </c>
      <c r="C21" s="161"/>
      <c r="D21" s="161"/>
      <c r="E21" s="161"/>
      <c r="F21" s="161"/>
      <c r="G21" s="161"/>
      <c r="H21" s="162"/>
      <c r="I21" s="162"/>
      <c r="J21" s="163">
        <v>1</v>
      </c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427" t="s">
        <v>63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45.75" customHeight="1" x14ac:dyDescent="0.25">
      <c r="A22" s="159">
        <v>44978</v>
      </c>
      <c r="B22" s="178" t="str">
        <f>'[1]Февруари 2023'!$B$157</f>
        <v>"УейвЕрест" ЕООД, гр. София, ул. "Мъглен" №5, Площадка за оползотворяване на отпадъци(Цех за рециклиране на неопренови изделия), с. Смилян, общ. Смолян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/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427" t="s">
        <v>76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30.75" customHeight="1" x14ac:dyDescent="0.25">
      <c r="A23" s="159">
        <v>44980</v>
      </c>
      <c r="B23" s="428" t="str">
        <f>'[1]Февруари 2023'!$B$158</f>
        <v>Община Мадан, Сграда, находяща се в близост до бивш стопански двор(ТКЗС) в с. Върбина, общ. Мадан</v>
      </c>
      <c r="C23" s="161"/>
      <c r="D23" s="161"/>
      <c r="E23" s="161"/>
      <c r="F23" s="161"/>
      <c r="G23" s="161"/>
      <c r="H23" s="162"/>
      <c r="I23" s="162"/>
      <c r="J23" s="163"/>
      <c r="K23" s="164">
        <v>1</v>
      </c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62</v>
      </c>
      <c r="X23" s="160"/>
      <c r="Y23" s="175">
        <v>2</v>
      </c>
      <c r="Z23" s="175"/>
      <c r="AA23" s="176"/>
      <c r="AB23" s="72">
        <f t="shared" si="0"/>
        <v>0</v>
      </c>
      <c r="AE23" s="94"/>
    </row>
    <row r="24" spans="1:31" ht="30.75" customHeight="1" x14ac:dyDescent="0.25">
      <c r="A24" s="159">
        <v>44984</v>
      </c>
      <c r="B24" s="430"/>
      <c r="C24" s="161"/>
      <c r="D24" s="161"/>
      <c r="E24" s="161"/>
      <c r="F24" s="161"/>
      <c r="G24" s="161"/>
      <c r="H24" s="162"/>
      <c r="I24" s="162"/>
      <c r="J24" s="163"/>
      <c r="K24" s="164">
        <v>1</v>
      </c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434" t="s">
        <v>64</v>
      </c>
      <c r="X24" s="160"/>
      <c r="Y24" s="175">
        <v>1</v>
      </c>
      <c r="Z24" s="175"/>
      <c r="AA24" s="176"/>
      <c r="AB24" s="72"/>
      <c r="AE24" s="94"/>
    </row>
    <row r="25" spans="1:31" ht="30" customHeight="1" x14ac:dyDescent="0.25">
      <c r="A25" s="159">
        <v>44977</v>
      </c>
      <c r="B25" s="178" t="str">
        <f>'[1]Февруари 2023'!$B$164</f>
        <v>Община-Смолян; Проводимост на речните русла и прилежащи дерета на територията на общ. Смолян</v>
      </c>
      <c r="C25" s="161"/>
      <c r="D25" s="161"/>
      <c r="E25" s="161"/>
      <c r="F25" s="161"/>
      <c r="G25" s="161"/>
      <c r="H25" s="162"/>
      <c r="I25" s="162"/>
      <c r="J25" s="163">
        <v>1</v>
      </c>
      <c r="K25" s="164"/>
      <c r="L25" s="165"/>
      <c r="M25" s="165"/>
      <c r="N25" s="166"/>
      <c r="O25" s="166"/>
      <c r="P25" s="167"/>
      <c r="Q25" s="168"/>
      <c r="R25" s="169"/>
      <c r="S25" s="170"/>
      <c r="T25" s="171"/>
      <c r="U25" s="172"/>
      <c r="V25" s="173"/>
      <c r="W25" s="427" t="s">
        <v>63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42.75" customHeight="1" x14ac:dyDescent="0.25">
      <c r="A26" s="159">
        <v>44976</v>
      </c>
      <c r="B26" s="178" t="str">
        <f>'[1]Февруари 2023'!$B$165</f>
        <v>"Агромах Продакшън" ЕООД-с. Бело поле, общ. Благоевград; Асфалтова база "AMMANN", разположена до ХХ "Ерма река", землище на с. Ерма река, общ. Златоград</v>
      </c>
      <c r="C26" s="161"/>
      <c r="D26" s="161"/>
      <c r="E26" s="161"/>
      <c r="F26" s="161"/>
      <c r="G26" s="161"/>
      <c r="H26" s="162">
        <v>7</v>
      </c>
      <c r="I26" s="162">
        <v>1</v>
      </c>
      <c r="J26" s="163"/>
      <c r="K26" s="164"/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62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0.75" customHeight="1" x14ac:dyDescent="0.25">
      <c r="A27" s="159">
        <v>44978</v>
      </c>
      <c r="B27" s="178" t="str">
        <f>'[1]Февруари 2023'!$B$166</f>
        <v>Община-Златоград; Проводимост на речните русла и прилежащи дерета на територията на общ. Златоград</v>
      </c>
      <c r="C27" s="161"/>
      <c r="D27" s="161"/>
      <c r="E27" s="161"/>
      <c r="F27" s="161"/>
      <c r="G27" s="161"/>
      <c r="H27" s="162"/>
      <c r="I27" s="162"/>
      <c r="J27" s="163">
        <v>1</v>
      </c>
      <c r="K27" s="164"/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427" t="s">
        <v>63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30" customHeight="1" x14ac:dyDescent="0.25">
      <c r="A28" s="159">
        <v>44978</v>
      </c>
      <c r="B28" s="178" t="str">
        <f>'[1]Февруари 2023'!$B$167</f>
        <v>Община-Неделино; Проводимост на речните русла и прилежащи дерета на територията на общ. Неделино</v>
      </c>
      <c r="C28" s="161"/>
      <c r="D28" s="161"/>
      <c r="E28" s="161"/>
      <c r="F28" s="161"/>
      <c r="G28" s="161"/>
      <c r="H28" s="162"/>
      <c r="I28" s="162"/>
      <c r="J28" s="163">
        <v>1</v>
      </c>
      <c r="K28" s="164"/>
      <c r="L28" s="165"/>
      <c r="M28" s="165"/>
      <c r="N28" s="166"/>
      <c r="O28" s="166"/>
      <c r="P28" s="167"/>
      <c r="Q28" s="168"/>
      <c r="R28" s="169"/>
      <c r="S28" s="170"/>
      <c r="T28" s="171"/>
      <c r="U28" s="172"/>
      <c r="V28" s="173"/>
      <c r="W28" s="427" t="s">
        <v>63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33" customHeight="1" x14ac:dyDescent="0.25">
      <c r="A29" s="159">
        <v>44978</v>
      </c>
      <c r="B29" s="178" t="str">
        <f>'[1]Февруари 2023'!$B$168</f>
        <v>Община-Ардино; Проводимост на речните русла и прилежащи дерета на територията на общ. Ардино</v>
      </c>
      <c r="C29" s="161"/>
      <c r="D29" s="161"/>
      <c r="E29" s="161"/>
      <c r="F29" s="161"/>
      <c r="G29" s="161"/>
      <c r="H29" s="162"/>
      <c r="I29" s="162"/>
      <c r="J29" s="163">
        <v>1</v>
      </c>
      <c r="K29" s="164"/>
      <c r="L29" s="165"/>
      <c r="M29" s="165"/>
      <c r="N29" s="166"/>
      <c r="O29" s="166"/>
      <c r="P29" s="167"/>
      <c r="Q29" s="168"/>
      <c r="R29" s="169"/>
      <c r="S29" s="170"/>
      <c r="T29" s="171"/>
      <c r="U29" s="172"/>
      <c r="V29" s="173"/>
      <c r="W29" s="427" t="s">
        <v>63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27" customHeight="1" x14ac:dyDescent="0.25">
      <c r="A30" s="159">
        <v>44980</v>
      </c>
      <c r="B30" s="178" t="str">
        <f>'[1]Февруари 2023'!$B$169</f>
        <v>Община-Борино; Проводимост на речните русла и прилежащи дерета на територията на общ. Борино</v>
      </c>
      <c r="C30" s="161"/>
      <c r="D30" s="161"/>
      <c r="E30" s="161"/>
      <c r="F30" s="161"/>
      <c r="G30" s="161"/>
      <c r="H30" s="162"/>
      <c r="I30" s="162"/>
      <c r="J30" s="163">
        <v>1</v>
      </c>
      <c r="K30" s="164"/>
      <c r="L30" s="165"/>
      <c r="M30" s="165"/>
      <c r="N30" s="166"/>
      <c r="O30" s="166"/>
      <c r="P30" s="167"/>
      <c r="Q30" s="168"/>
      <c r="R30" s="169"/>
      <c r="S30" s="170"/>
      <c r="T30" s="171"/>
      <c r="U30" s="172"/>
      <c r="V30" s="173"/>
      <c r="W30" s="427" t="s">
        <v>63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27" customHeight="1" x14ac:dyDescent="0.25">
      <c r="A31" s="159">
        <v>44980</v>
      </c>
      <c r="B31" s="178" t="str">
        <f>'[1]Февруари 2023'!$B$170</f>
        <v>Община-Девин; Проводимост на речните русла и прилежащи дерета на територията на общ. Девин</v>
      </c>
      <c r="C31" s="161"/>
      <c r="D31" s="161"/>
      <c r="E31" s="161"/>
      <c r="F31" s="161"/>
      <c r="G31" s="161"/>
      <c r="H31" s="162"/>
      <c r="I31" s="162"/>
      <c r="J31" s="163">
        <v>1</v>
      </c>
      <c r="K31" s="164"/>
      <c r="L31" s="165"/>
      <c r="M31" s="165"/>
      <c r="N31" s="166"/>
      <c r="O31" s="166"/>
      <c r="P31" s="167"/>
      <c r="Q31" s="168"/>
      <c r="R31" s="169"/>
      <c r="S31" s="170"/>
      <c r="T31" s="171"/>
      <c r="U31" s="172"/>
      <c r="V31" s="173"/>
      <c r="W31" s="427" t="s">
        <v>63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1.5" customHeight="1" x14ac:dyDescent="0.25">
      <c r="A32" s="159">
        <v>44979</v>
      </c>
      <c r="B32" s="178" t="str">
        <f>'[1]Февруари 2023'!$B$171</f>
        <v>Община-Рудозем; Проводимост на речните русла и прилежащи дерета на територията на общ. Рудозем</v>
      </c>
      <c r="C32" s="161"/>
      <c r="D32" s="161"/>
      <c r="E32" s="161"/>
      <c r="F32" s="161"/>
      <c r="G32" s="161"/>
      <c r="H32" s="162"/>
      <c r="I32" s="162"/>
      <c r="J32" s="163">
        <v>1</v>
      </c>
      <c r="K32" s="164"/>
      <c r="L32" s="165"/>
      <c r="M32" s="165"/>
      <c r="N32" s="166"/>
      <c r="O32" s="166"/>
      <c r="P32" s="167"/>
      <c r="Q32" s="168"/>
      <c r="R32" s="169"/>
      <c r="S32" s="170"/>
      <c r="T32" s="171"/>
      <c r="U32" s="172"/>
      <c r="V32" s="173"/>
      <c r="W32" s="427" t="s">
        <v>63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30.75" customHeight="1" x14ac:dyDescent="0.25">
      <c r="A33" s="159">
        <v>44979</v>
      </c>
      <c r="B33" s="178" t="str">
        <f>'[1]Февруари 2023'!$B$172</f>
        <v>Община-Мадан; Проводимост на речните русла и прилежащи дерета на територията на общ. Мадан</v>
      </c>
      <c r="C33" s="161"/>
      <c r="D33" s="161"/>
      <c r="E33" s="161"/>
      <c r="F33" s="161"/>
      <c r="G33" s="161"/>
      <c r="H33" s="162"/>
      <c r="I33" s="162"/>
      <c r="J33" s="163">
        <v>1</v>
      </c>
      <c r="K33" s="164"/>
      <c r="L33" s="165"/>
      <c r="M33" s="165"/>
      <c r="N33" s="166"/>
      <c r="O33" s="166"/>
      <c r="P33" s="167"/>
      <c r="Q33" s="168"/>
      <c r="R33" s="169"/>
      <c r="S33" s="170"/>
      <c r="T33" s="171"/>
      <c r="U33" s="172"/>
      <c r="V33" s="173"/>
      <c r="W33" s="427" t="s">
        <v>63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30.75" customHeight="1" x14ac:dyDescent="0.25">
      <c r="A34" s="159">
        <v>44979</v>
      </c>
      <c r="B34" s="178" t="str">
        <f>'[1]Февруари 2023'!$B$173</f>
        <v>Община-Баните; Проводимост на речните русла и прилежащи дерета на територията на общ. Баните</v>
      </c>
      <c r="C34" s="161"/>
      <c r="D34" s="161"/>
      <c r="E34" s="161"/>
      <c r="F34" s="161"/>
      <c r="G34" s="161"/>
      <c r="H34" s="162"/>
      <c r="I34" s="162"/>
      <c r="J34" s="163">
        <v>1</v>
      </c>
      <c r="K34" s="164"/>
      <c r="L34" s="165"/>
      <c r="M34" s="165"/>
      <c r="N34" s="166"/>
      <c r="O34" s="166"/>
      <c r="P34" s="167"/>
      <c r="Q34" s="168"/>
      <c r="R34" s="169"/>
      <c r="S34" s="170"/>
      <c r="T34" s="171"/>
      <c r="U34" s="172"/>
      <c r="V34" s="173"/>
      <c r="W34" s="427" t="s">
        <v>63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29.25" customHeight="1" x14ac:dyDescent="0.25">
      <c r="A35" s="159">
        <v>44980</v>
      </c>
      <c r="B35" s="178" t="str">
        <f>'[1]Февруари 2023'!$B$174</f>
        <v>Замърсяване на р. Чепинска в регулационните граници на гр. Рудозем</v>
      </c>
      <c r="C35" s="161"/>
      <c r="D35" s="161"/>
      <c r="E35" s="161"/>
      <c r="F35" s="161"/>
      <c r="G35" s="161"/>
      <c r="H35" s="162"/>
      <c r="I35" s="162"/>
      <c r="J35" s="163">
        <v>1</v>
      </c>
      <c r="K35" s="164"/>
      <c r="L35" s="165"/>
      <c r="M35" s="165"/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62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59">
        <v>44975</v>
      </c>
      <c r="B36" s="428" t="s">
        <v>96</v>
      </c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62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59">
        <v>44981</v>
      </c>
      <c r="B37" s="429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62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>
        <v>44982</v>
      </c>
      <c r="B38" s="429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62</v>
      </c>
      <c r="X38" s="179"/>
      <c r="Y38" s="175"/>
      <c r="Z38" s="175"/>
      <c r="AA38" s="176"/>
      <c r="AB38" s="72">
        <f t="shared" si="0"/>
        <v>0</v>
      </c>
      <c r="AE38" s="94"/>
    </row>
    <row r="39" spans="1:31" ht="19.5" customHeight="1" x14ac:dyDescent="0.25">
      <c r="A39" s="159">
        <v>44983</v>
      </c>
      <c r="B39" s="430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62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33" customHeight="1" x14ac:dyDescent="0.25">
      <c r="A40" s="159">
        <v>44984</v>
      </c>
      <c r="B40" s="180" t="str">
        <f>'[1]Февруари 2023'!$B$12</f>
        <v>Община-Мадан; Контрол по изпълнение на чл. 19, ал. 3 и чл.52, ал. 1 и ал. 3 и съгласно чл. 113, ал. 1, т. 2 от ЗУО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>
        <v>1</v>
      </c>
      <c r="N40" s="166"/>
      <c r="O40" s="166"/>
      <c r="P40" s="167"/>
      <c r="Q40" s="168"/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177"/>
      <c r="B41" s="180"/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174"/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177"/>
      <c r="B42" s="180"/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174"/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177"/>
      <c r="B43" s="180"/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/>
      <c r="R43" s="169"/>
      <c r="S43" s="170"/>
      <c r="T43" s="171"/>
      <c r="U43" s="172"/>
      <c r="V43" s="173"/>
      <c r="W43" s="174"/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77"/>
      <c r="B44" s="180"/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/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77"/>
      <c r="B45" s="180"/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174"/>
      <c r="X45" s="160"/>
      <c r="Y45" s="175"/>
      <c r="Z45" s="175"/>
      <c r="AA45" s="176"/>
      <c r="AB45" s="72">
        <f t="shared" si="0"/>
        <v>0</v>
      </c>
      <c r="AE45" s="94"/>
    </row>
    <row r="46" spans="1:31" ht="19.5" customHeight="1" x14ac:dyDescent="0.25">
      <c r="A46" s="177"/>
      <c r="B46" s="180"/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174"/>
      <c r="X46" s="160"/>
      <c r="Y46" s="175"/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177"/>
      <c r="B47" s="180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/>
      <c r="R47" s="169"/>
      <c r="S47" s="170"/>
      <c r="T47" s="171"/>
      <c r="U47" s="172"/>
      <c r="V47" s="173"/>
      <c r="W47" s="174"/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77"/>
      <c r="B48" s="180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/>
      <c r="R48" s="169"/>
      <c r="S48" s="170"/>
      <c r="T48" s="171"/>
      <c r="U48" s="172"/>
      <c r="V48" s="173"/>
      <c r="W48" s="174"/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177"/>
      <c r="B49" s="180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/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77"/>
      <c r="B50" s="180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/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77"/>
      <c r="B51" s="180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/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177"/>
      <c r="B52" s="180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/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77"/>
      <c r="B53" s="180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/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77"/>
      <c r="B54" s="180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/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77"/>
      <c r="B55" s="180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/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77"/>
      <c r="B56" s="180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/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77"/>
      <c r="B57" s="180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/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77"/>
      <c r="B58" s="180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/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77"/>
      <c r="B59" s="180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/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77"/>
      <c r="B60" s="180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/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/>
      <c r="B61" s="180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/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/>
      <c r="B62" s="180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/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/>
      <c r="B63" s="180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/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/>
      <c r="B64" s="180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/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/>
      <c r="B65" s="180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/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/>
      <c r="B66" s="180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/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/>
      <c r="B67" s="180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/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/>
      <c r="B68" s="180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/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/>
      <c r="B69" s="180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/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77"/>
      <c r="B70" s="180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/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77"/>
      <c r="B71" s="180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/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77"/>
      <c r="B72" s="180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/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/>
      <c r="B73" s="180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/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77"/>
      <c r="B74" s="180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/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77"/>
      <c r="B75" s="180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/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77"/>
      <c r="B76" s="180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/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6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6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78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x14ac:dyDescent="0.25">
      <c r="A155" s="255"/>
      <c r="B155" s="256"/>
      <c r="C155" s="182">
        <f>SUM(C9:C154)</f>
        <v>0</v>
      </c>
      <c r="D155" s="183">
        <f>SUM(D9:D154)</f>
        <v>0</v>
      </c>
      <c r="E155" s="183">
        <f>SUM(E9:E154)</f>
        <v>0</v>
      </c>
      <c r="F155" s="183">
        <f>SUM(F9:F154)</f>
        <v>0</v>
      </c>
      <c r="G155" s="183">
        <f>SUM(G9:G154)</f>
        <v>0</v>
      </c>
      <c r="H155" s="183"/>
      <c r="I155" s="183">
        <f>SUM(I9:I154)</f>
        <v>2</v>
      </c>
      <c r="J155" s="183">
        <f>SUM(J9:J154)</f>
        <v>20</v>
      </c>
      <c r="K155" s="183">
        <f>SUM(K9:K154)</f>
        <v>2</v>
      </c>
      <c r="L155" s="183"/>
      <c r="M155" s="183">
        <f>SUM(M9:M154)</f>
        <v>4</v>
      </c>
      <c r="N155" s="183"/>
      <c r="O155" s="183">
        <f t="shared" ref="O155:V155" si="1">SUM(O9:O154)</f>
        <v>0</v>
      </c>
      <c r="P155" s="183">
        <f t="shared" si="1"/>
        <v>0</v>
      </c>
      <c r="Q155" s="183">
        <f t="shared" si="1"/>
        <v>4</v>
      </c>
      <c r="R155" s="183">
        <f t="shared" si="1"/>
        <v>0</v>
      </c>
      <c r="S155" s="183">
        <f t="shared" si="1"/>
        <v>0</v>
      </c>
      <c r="T155" s="183">
        <f t="shared" si="1"/>
        <v>0</v>
      </c>
      <c r="U155" s="183">
        <f t="shared" si="1"/>
        <v>0</v>
      </c>
      <c r="V155" s="183">
        <f t="shared" si="1"/>
        <v>0</v>
      </c>
      <c r="W155" s="183">
        <f>COUNTA(W9:W154)+AB155</f>
        <v>32</v>
      </c>
      <c r="X155" s="182"/>
      <c r="Y155" s="182">
        <f>SUM(Y9:Y154)</f>
        <v>4</v>
      </c>
      <c r="Z155" s="182">
        <f>SUM(Z9:Z154)</f>
        <v>0</v>
      </c>
      <c r="AA155" s="181">
        <f>SUM(AA9:AA154)</f>
        <v>0</v>
      </c>
      <c r="AB155" s="186">
        <f>SUM(AB9:AB154)</f>
        <v>0</v>
      </c>
      <c r="AE155" s="94"/>
    </row>
    <row r="156" spans="1:31" ht="16.5" thickBot="1" x14ac:dyDescent="0.3">
      <c r="B156"/>
      <c r="C156"/>
      <c r="D156"/>
      <c r="E156" s="61"/>
      <c r="F156" s="61"/>
      <c r="G156" s="61"/>
      <c r="H156" s="61"/>
      <c r="I156"/>
      <c r="J156"/>
      <c r="K156"/>
      <c r="L156"/>
      <c r="M156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E156" s="94"/>
    </row>
    <row r="157" spans="1:31" ht="33" customHeight="1" thickBot="1" x14ac:dyDescent="0.35">
      <c r="B157" s="191" t="s">
        <v>58</v>
      </c>
      <c r="C157" s="187">
        <f>COUNTA(B9:B154)</f>
        <v>27</v>
      </c>
      <c r="D157" s="307" t="s">
        <v>81</v>
      </c>
      <c r="E157" s="308"/>
      <c r="F157" s="308"/>
      <c r="G157" s="308"/>
      <c r="H157" s="309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295" t="s">
        <v>93</v>
      </c>
      <c r="V157" s="296"/>
      <c r="W157" s="297"/>
      <c r="X157" s="285" t="s">
        <v>86</v>
      </c>
      <c r="Y157" s="286"/>
      <c r="Z157" s="70"/>
      <c r="AE157" s="94"/>
    </row>
    <row r="158" spans="1:31" ht="45.75" customHeight="1" x14ac:dyDescent="0.3">
      <c r="B158" s="192" t="s">
        <v>20</v>
      </c>
      <c r="C158" s="188">
        <f>C155+D155+E155+F155+G155+I155+J155+K155+M155+O155+P155+Q155+R155+S155+T155+U155+V155</f>
        <v>32</v>
      </c>
      <c r="D158" s="310"/>
      <c r="E158" s="311"/>
      <c r="F158" s="311"/>
      <c r="G158" s="311"/>
      <c r="H158" s="312"/>
      <c r="I158"/>
      <c r="J158"/>
      <c r="K158"/>
      <c r="L158"/>
      <c r="M158"/>
      <c r="U158" s="298"/>
      <c r="V158" s="299"/>
      <c r="W158" s="300"/>
      <c r="X158" s="287"/>
      <c r="Y158" s="288"/>
      <c r="Z158"/>
      <c r="AE158" s="94"/>
    </row>
    <row r="159" spans="1:31" ht="24.75" customHeight="1" thickBot="1" x14ac:dyDescent="0.35">
      <c r="A159" s="316" t="s">
        <v>56</v>
      </c>
      <c r="B159" s="193" t="s">
        <v>54</v>
      </c>
      <c r="C159" s="189">
        <f>COUNTIF(W9:W154,"1 - планова")+COUNTIF(W9:W154,"1.1. - планова по документи")+AB155</f>
        <v>7</v>
      </c>
      <c r="D159" s="310"/>
      <c r="E159" s="311"/>
      <c r="F159" s="311"/>
      <c r="G159" s="311"/>
      <c r="H159" s="312"/>
      <c r="I159"/>
      <c r="J159"/>
      <c r="K159"/>
      <c r="L159"/>
      <c r="M159"/>
      <c r="U159" s="298"/>
      <c r="V159" s="299"/>
      <c r="W159" s="300"/>
      <c r="X159" s="289"/>
      <c r="Y159" s="290"/>
      <c r="Z159"/>
      <c r="AE159" s="94"/>
    </row>
    <row r="160" spans="1:31" ht="24.75" customHeight="1" thickBot="1" x14ac:dyDescent="0.35">
      <c r="A160" s="317"/>
      <c r="B160" s="194" t="s">
        <v>55</v>
      </c>
      <c r="C160" s="190">
        <f>C158-C159</f>
        <v>25</v>
      </c>
      <c r="D160" s="313"/>
      <c r="E160" s="314"/>
      <c r="F160" s="314"/>
      <c r="G160" s="314"/>
      <c r="H160" s="315"/>
      <c r="I160"/>
      <c r="J160"/>
      <c r="K160"/>
      <c r="L160"/>
      <c r="M160"/>
      <c r="U160" s="298"/>
      <c r="V160" s="299"/>
      <c r="W160" s="300"/>
      <c r="X160" s="291" t="s">
        <v>87</v>
      </c>
      <c r="Y160" s="292"/>
      <c r="Z160" s="71"/>
      <c r="AE160" s="94"/>
    </row>
    <row r="161" spans="1:31" ht="79.5" customHeight="1" thickBot="1" x14ac:dyDescent="0.3">
      <c r="I161"/>
      <c r="J161"/>
      <c r="K161"/>
      <c r="L161"/>
      <c r="M161"/>
      <c r="U161" s="301"/>
      <c r="V161" s="302"/>
      <c r="W161" s="303"/>
      <c r="X161" s="293"/>
      <c r="Y161" s="294"/>
      <c r="AE161" s="94"/>
    </row>
    <row r="162" spans="1:31" x14ac:dyDescent="0.25">
      <c r="AE162" s="94"/>
    </row>
    <row r="163" spans="1:31" ht="16.5" customHeight="1" thickBot="1" x14ac:dyDescent="0.3">
      <c r="A163" s="318" t="s">
        <v>49</v>
      </c>
      <c r="B163" s="318"/>
      <c r="C163" s="318"/>
      <c r="D163" s="318"/>
      <c r="E163" s="318"/>
      <c r="F163" s="318"/>
      <c r="G163" s="318"/>
      <c r="H163" s="318"/>
      <c r="I163" s="318"/>
      <c r="J163" s="318"/>
      <c r="K163" s="318"/>
      <c r="L163" s="318"/>
      <c r="M163" s="318"/>
      <c r="N163" s="318"/>
      <c r="O163" s="318"/>
      <c r="P163" s="318"/>
      <c r="Q163" s="318"/>
      <c r="R163" s="318"/>
      <c r="S163" s="318"/>
      <c r="T163" s="318"/>
      <c r="U163" s="318"/>
      <c r="V163" s="318"/>
      <c r="W163" s="318"/>
      <c r="X163" s="318"/>
      <c r="Y163" s="318"/>
      <c r="Z163" s="318"/>
      <c r="AA163" s="7"/>
      <c r="AB163" s="93"/>
      <c r="AE163" s="94"/>
    </row>
    <row r="164" spans="1:31" ht="16.5" customHeight="1" thickBot="1" x14ac:dyDescent="0.3">
      <c r="A164" s="319" t="s">
        <v>42</v>
      </c>
      <c r="B164" s="319" t="s">
        <v>80</v>
      </c>
      <c r="C164" s="320" t="s">
        <v>30</v>
      </c>
      <c r="D164" s="321"/>
      <c r="E164" s="321"/>
      <c r="F164" s="321"/>
      <c r="G164" s="321"/>
      <c r="H164" s="321"/>
      <c r="I164" s="321"/>
      <c r="J164" s="321"/>
      <c r="K164" s="321"/>
      <c r="L164" s="321"/>
      <c r="M164" s="321"/>
      <c r="N164" s="321"/>
      <c r="O164" s="321"/>
      <c r="P164" s="321"/>
      <c r="Q164" s="321"/>
      <c r="R164" s="321"/>
      <c r="S164" s="321"/>
      <c r="T164" s="321"/>
      <c r="U164" s="321"/>
      <c r="V164" s="321"/>
      <c r="W164" s="321"/>
      <c r="X164" s="321"/>
      <c r="Y164" s="321"/>
      <c r="Z164" s="321"/>
      <c r="AE164" s="94"/>
    </row>
    <row r="165" spans="1:31" ht="15.75" customHeight="1" x14ac:dyDescent="0.25">
      <c r="A165" s="236"/>
      <c r="B165" s="236"/>
      <c r="C165" s="220" t="s">
        <v>0</v>
      </c>
      <c r="D165" s="221"/>
      <c r="E165" s="221"/>
      <c r="F165" s="221"/>
      <c r="G165" s="221"/>
      <c r="H165" s="261" t="s">
        <v>1</v>
      </c>
      <c r="I165" s="262"/>
      <c r="J165" s="253" t="s">
        <v>2</v>
      </c>
      <c r="K165" s="273" t="s">
        <v>3</v>
      </c>
      <c r="L165" s="281" t="s">
        <v>4</v>
      </c>
      <c r="M165" s="282"/>
      <c r="N165" s="247" t="s">
        <v>5</v>
      </c>
      <c r="O165" s="248"/>
      <c r="P165" s="275" t="s">
        <v>6</v>
      </c>
      <c r="Q165" s="277" t="s">
        <v>7</v>
      </c>
      <c r="R165" s="279" t="s">
        <v>8</v>
      </c>
      <c r="S165" s="265" t="s">
        <v>9</v>
      </c>
      <c r="T165" s="267" t="s">
        <v>10</v>
      </c>
      <c r="U165" s="269" t="s">
        <v>11</v>
      </c>
      <c r="V165" s="271" t="s">
        <v>12</v>
      </c>
      <c r="W165" s="251" t="s">
        <v>15</v>
      </c>
      <c r="X165" s="242" t="s">
        <v>40</v>
      </c>
      <c r="Y165" s="242" t="s">
        <v>41</v>
      </c>
      <c r="Z165" s="240" t="s">
        <v>48</v>
      </c>
      <c r="AE165" s="94"/>
    </row>
    <row r="166" spans="1:31" ht="103.5" customHeight="1" thickBot="1" x14ac:dyDescent="0.3">
      <c r="A166" s="236"/>
      <c r="B166" s="236"/>
      <c r="C166" s="213" t="s">
        <v>32</v>
      </c>
      <c r="D166" s="214" t="s">
        <v>33</v>
      </c>
      <c r="E166" s="215" t="s">
        <v>34</v>
      </c>
      <c r="F166" s="215" t="s">
        <v>14</v>
      </c>
      <c r="G166" s="215" t="s">
        <v>59</v>
      </c>
      <c r="H166" s="263"/>
      <c r="I166" s="264"/>
      <c r="J166" s="254"/>
      <c r="K166" s="274"/>
      <c r="L166" s="283"/>
      <c r="M166" s="284"/>
      <c r="N166" s="249"/>
      <c r="O166" s="250"/>
      <c r="P166" s="276"/>
      <c r="Q166" s="278"/>
      <c r="R166" s="280"/>
      <c r="S166" s="266"/>
      <c r="T166" s="268"/>
      <c r="U166" s="270"/>
      <c r="V166" s="272"/>
      <c r="W166" s="252"/>
      <c r="X166" s="243"/>
      <c r="Y166" s="243"/>
      <c r="Z166" s="241"/>
      <c r="AE166" s="94"/>
    </row>
    <row r="167" spans="1:31" s="2" customFormat="1" ht="60.75" customHeight="1" x14ac:dyDescent="0.25">
      <c r="A167" s="236"/>
      <c r="B167" s="238"/>
      <c r="C167" s="216"/>
      <c r="D167" s="216"/>
      <c r="E167" s="216"/>
      <c r="F167" s="216"/>
      <c r="G167" s="216"/>
      <c r="H167" s="244" t="s">
        <v>37</v>
      </c>
      <c r="I167" s="244"/>
      <c r="J167" s="40"/>
      <c r="K167" s="37"/>
      <c r="L167" s="245" t="s">
        <v>37</v>
      </c>
      <c r="M167" s="245"/>
      <c r="N167" s="246" t="s">
        <v>37</v>
      </c>
      <c r="O167" s="246"/>
      <c r="P167" s="49"/>
      <c r="Q167" s="52"/>
      <c r="R167" s="54"/>
      <c r="S167" s="59"/>
      <c r="T167" s="57"/>
      <c r="U167" s="55"/>
      <c r="V167" s="58"/>
      <c r="W167" s="24" t="s">
        <v>38</v>
      </c>
      <c r="X167" s="25"/>
      <c r="Y167" s="25"/>
      <c r="Z167" s="28"/>
      <c r="AB167" s="97"/>
      <c r="AC167" s="97"/>
      <c r="AD167" s="97"/>
      <c r="AE167" s="97"/>
    </row>
    <row r="168" spans="1:31" ht="178.5" customHeight="1" x14ac:dyDescent="0.25">
      <c r="A168" s="237"/>
      <c r="B168" s="239"/>
      <c r="C168" s="20" t="s">
        <v>44</v>
      </c>
      <c r="D168" s="20" t="s">
        <v>44</v>
      </c>
      <c r="E168" s="20" t="s">
        <v>44</v>
      </c>
      <c r="F168" s="20" t="s">
        <v>44</v>
      </c>
      <c r="G168" s="20" t="s">
        <v>44</v>
      </c>
      <c r="H168" s="46" t="s">
        <v>39</v>
      </c>
      <c r="I168" s="17" t="s">
        <v>43</v>
      </c>
      <c r="J168" s="18" t="s">
        <v>43</v>
      </c>
      <c r="K168" s="38" t="s">
        <v>43</v>
      </c>
      <c r="L168" s="16" t="s">
        <v>39</v>
      </c>
      <c r="M168" s="19" t="s">
        <v>43</v>
      </c>
      <c r="N168" s="47" t="s">
        <v>39</v>
      </c>
      <c r="O168" s="48" t="s">
        <v>43</v>
      </c>
      <c r="P168" s="39" t="s">
        <v>43</v>
      </c>
      <c r="Q168" s="53" t="s">
        <v>43</v>
      </c>
      <c r="R168" s="41" t="s">
        <v>43</v>
      </c>
      <c r="S168" s="21" t="s">
        <v>43</v>
      </c>
      <c r="T168" s="51" t="s">
        <v>43</v>
      </c>
      <c r="U168" s="56" t="s">
        <v>43</v>
      </c>
      <c r="V168" s="50" t="s">
        <v>43</v>
      </c>
      <c r="W168" s="22" t="s">
        <v>39</v>
      </c>
      <c r="X168" s="26" t="s">
        <v>45</v>
      </c>
      <c r="Y168" s="23" t="s">
        <v>47</v>
      </c>
      <c r="Z168" s="29" t="s">
        <v>47</v>
      </c>
      <c r="AE168" s="94"/>
    </row>
    <row r="169" spans="1:31" ht="45" customHeight="1" x14ac:dyDescent="0.25">
      <c r="A169" s="73">
        <v>44977</v>
      </c>
      <c r="B169" s="74" t="str">
        <f>'[1]Февруари 2023'!$B$4</f>
        <v xml:space="preserve">“Гамакабел” АД, гр. Смолян, ул."Хан Аспарух" 1,  Завод за кабели и проводници,  гр. Смолян, ул."Хан Аспарух" 1, производство на ел.кабели </v>
      </c>
      <c r="C169" s="217"/>
      <c r="D169" s="217"/>
      <c r="E169" s="217"/>
      <c r="F169" s="217"/>
      <c r="G169" s="217"/>
      <c r="H169" s="75"/>
      <c r="I169" s="76"/>
      <c r="J169" s="77"/>
      <c r="K169" s="78"/>
      <c r="L169" s="79"/>
      <c r="M169" s="79">
        <v>1</v>
      </c>
      <c r="N169" s="433" t="s">
        <v>97</v>
      </c>
      <c r="O169" s="80">
        <v>1</v>
      </c>
      <c r="P169" s="81"/>
      <c r="Q169" s="82"/>
      <c r="R169" s="83"/>
      <c r="S169" s="84"/>
      <c r="T169" s="85"/>
      <c r="U169" s="86"/>
      <c r="V169" s="87"/>
      <c r="W169" s="88" t="s">
        <v>61</v>
      </c>
      <c r="X169" s="89"/>
      <c r="Y169" s="90"/>
      <c r="Z169" s="90"/>
      <c r="AE169" s="94"/>
    </row>
    <row r="170" spans="1:31" ht="27" customHeight="1" x14ac:dyDescent="0.25">
      <c r="A170" s="73">
        <v>44980</v>
      </c>
      <c r="B170" s="74" t="str">
        <f>'[1]Февруари 2023'!$B$5</f>
        <v>„Рубелла бюти” АД, гр. Рудозем, ул. "Освобождение" 3, Производство на козметични продукти, гр. Рудозем</v>
      </c>
      <c r="C170" s="218"/>
      <c r="D170" s="218"/>
      <c r="E170" s="218"/>
      <c r="F170" s="218"/>
      <c r="G170" s="218"/>
      <c r="H170" s="75" t="s">
        <v>98</v>
      </c>
      <c r="I170" s="76">
        <v>1</v>
      </c>
      <c r="J170" s="77"/>
      <c r="K170" s="78"/>
      <c r="L170" s="79"/>
      <c r="M170" s="79">
        <v>1</v>
      </c>
      <c r="N170" s="80">
        <v>1.8</v>
      </c>
      <c r="O170" s="80">
        <v>1</v>
      </c>
      <c r="P170" s="81"/>
      <c r="Q170" s="82"/>
      <c r="R170" s="83"/>
      <c r="S170" s="84"/>
      <c r="T170" s="85"/>
      <c r="U170" s="86"/>
      <c r="V170" s="87"/>
      <c r="W170" s="219" t="s">
        <v>61</v>
      </c>
      <c r="X170" s="89"/>
      <c r="Y170" s="90"/>
      <c r="Z170" s="90"/>
      <c r="AE170" s="94"/>
    </row>
    <row r="171" spans="1:31" ht="20.25" customHeight="1" x14ac:dyDescent="0.25">
      <c r="A171" s="73"/>
      <c r="B171" s="74"/>
      <c r="C171" s="218"/>
      <c r="D171" s="218"/>
      <c r="E171" s="218"/>
      <c r="F171" s="218"/>
      <c r="G171" s="218"/>
      <c r="H171" s="75"/>
      <c r="I171" s="76"/>
      <c r="J171" s="77"/>
      <c r="K171" s="78"/>
      <c r="L171" s="79"/>
      <c r="M171" s="79"/>
      <c r="N171" s="80"/>
      <c r="O171" s="80"/>
      <c r="P171" s="81"/>
      <c r="Q171" s="82"/>
      <c r="R171" s="83"/>
      <c r="S171" s="84"/>
      <c r="T171" s="85"/>
      <c r="U171" s="86"/>
      <c r="V171" s="87"/>
      <c r="W171" s="88"/>
      <c r="X171" s="89"/>
      <c r="Y171" s="90"/>
      <c r="Z171" s="90"/>
      <c r="AE171" s="94"/>
    </row>
    <row r="172" spans="1:31" ht="20.25" customHeight="1" x14ac:dyDescent="0.25">
      <c r="A172" s="73"/>
      <c r="B172" s="205"/>
      <c r="C172" s="218"/>
      <c r="D172" s="218"/>
      <c r="E172" s="218"/>
      <c r="F172" s="218"/>
      <c r="G172" s="218"/>
      <c r="H172" s="75"/>
      <c r="I172" s="76"/>
      <c r="J172" s="77"/>
      <c r="K172" s="78"/>
      <c r="L172" s="79"/>
      <c r="M172" s="79"/>
      <c r="N172" s="80"/>
      <c r="O172" s="80"/>
      <c r="P172" s="81"/>
      <c r="Q172" s="82"/>
      <c r="R172" s="83"/>
      <c r="S172" s="84"/>
      <c r="T172" s="85"/>
      <c r="U172" s="86"/>
      <c r="V172" s="87"/>
      <c r="W172" s="88"/>
      <c r="X172" s="89"/>
      <c r="Y172" s="90"/>
      <c r="Z172" s="90"/>
      <c r="AE172" s="94"/>
    </row>
    <row r="173" spans="1:31" ht="20.25" customHeight="1" x14ac:dyDescent="0.25">
      <c r="A173" s="73"/>
      <c r="B173" s="205"/>
      <c r="C173" s="218"/>
      <c r="D173" s="218"/>
      <c r="E173" s="218"/>
      <c r="F173" s="218"/>
      <c r="G173" s="218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205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16.5" thickBot="1" x14ac:dyDescent="0.3">
      <c r="A185" s="257"/>
      <c r="B185" s="258"/>
      <c r="C185" s="304">
        <f>SUM(C169:C184,D169:D184,E169:E184,F169:F184,G169:G184)</f>
        <v>0</v>
      </c>
      <c r="D185" s="305"/>
      <c r="E185" s="305"/>
      <c r="F185" s="305"/>
      <c r="G185" s="306"/>
      <c r="H185" s="182"/>
      <c r="I185" s="182">
        <f>SUM(I169:I184)</f>
        <v>1</v>
      </c>
      <c r="J185" s="182">
        <f>SUM(J169:J184)</f>
        <v>0</v>
      </c>
      <c r="K185" s="182">
        <f>SUM(K169:K184)</f>
        <v>0</v>
      </c>
      <c r="L185" s="182"/>
      <c r="M185" s="182">
        <f>SUM(M169:M184)</f>
        <v>2</v>
      </c>
      <c r="N185" s="182"/>
      <c r="O185" s="182">
        <f t="shared" ref="O185:V185" si="2">SUM(O169:O184)</f>
        <v>2</v>
      </c>
      <c r="P185" s="182">
        <f t="shared" si="2"/>
        <v>0</v>
      </c>
      <c r="Q185" s="182">
        <f t="shared" si="2"/>
        <v>0</v>
      </c>
      <c r="R185" s="182">
        <f t="shared" si="2"/>
        <v>0</v>
      </c>
      <c r="S185" s="182">
        <f t="shared" si="2"/>
        <v>0</v>
      </c>
      <c r="T185" s="182">
        <f t="shared" si="2"/>
        <v>0</v>
      </c>
      <c r="U185" s="182">
        <f t="shared" si="2"/>
        <v>0</v>
      </c>
      <c r="V185" s="182">
        <f t="shared" si="2"/>
        <v>0</v>
      </c>
      <c r="W185" s="182">
        <f>COUNTA(W169:W184)</f>
        <v>2</v>
      </c>
      <c r="X185" s="182"/>
      <c r="Y185" s="182">
        <f>SUM(Y169:Y184)</f>
        <v>0</v>
      </c>
      <c r="Z185" s="182">
        <f>SUM(Z169:Z184)</f>
        <v>0</v>
      </c>
    </row>
    <row r="186" spans="1:31" ht="15.75" customHeight="1" thickBot="1" x14ac:dyDescent="0.35">
      <c r="A186"/>
      <c r="B186" s="195" t="s">
        <v>57</v>
      </c>
      <c r="C186" s="196">
        <f>COUNTA(B169:B184)</f>
        <v>2</v>
      </c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</row>
    <row r="187" spans="1:31" ht="51" customHeight="1" thickBot="1" x14ac:dyDescent="0.35">
      <c r="B187" s="197" t="s">
        <v>46</v>
      </c>
      <c r="C187" s="198">
        <f>W185</f>
        <v>2</v>
      </c>
      <c r="W187" s="322" t="s">
        <v>88</v>
      </c>
      <c r="X187" s="285" t="s">
        <v>86</v>
      </c>
      <c r="Y187" s="286"/>
      <c r="Z187" s="91"/>
    </row>
    <row r="188" spans="1:31" ht="36" customHeight="1" thickBot="1" x14ac:dyDescent="0.35">
      <c r="A188" s="316" t="s">
        <v>56</v>
      </c>
      <c r="B188" s="199" t="s">
        <v>54</v>
      </c>
      <c r="C188" s="200">
        <f>COUNTIF(W169:W184,"1 - планова")+COUNTIF(W169:W184,"1.1. - планова по документи")</f>
        <v>2</v>
      </c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 s="323"/>
      <c r="X188" s="289"/>
      <c r="Y188" s="290"/>
      <c r="Z188" s="67"/>
    </row>
    <row r="189" spans="1:31" ht="28.5" customHeight="1" thickBot="1" x14ac:dyDescent="0.35">
      <c r="A189" s="317"/>
      <c r="B189" s="201" t="s">
        <v>55</v>
      </c>
      <c r="C189" s="202">
        <f>C187-C188</f>
        <v>0</v>
      </c>
      <c r="G189" s="11"/>
      <c r="H189" s="10"/>
      <c r="K189" s="11"/>
      <c r="L189" s="10"/>
      <c r="M189" s="11"/>
      <c r="N189" s="10"/>
      <c r="P189"/>
      <c r="Q189"/>
      <c r="R189"/>
      <c r="S189"/>
      <c r="T189"/>
      <c r="U189"/>
      <c r="V189"/>
      <c r="W189" s="323"/>
      <c r="X189" s="66"/>
      <c r="Y189" s="66"/>
      <c r="Z189" s="67"/>
    </row>
    <row r="190" spans="1:31" ht="68.25" customHeight="1" thickBot="1" x14ac:dyDescent="0.35">
      <c r="B190" s="203" t="s">
        <v>71</v>
      </c>
      <c r="C190" s="204">
        <f>SUM(C185,D185,E185,G185,I185,J185,K185,M185,O185,P185,Q185,R185,S185,T185,U185,V185)</f>
        <v>5</v>
      </c>
      <c r="D190"/>
      <c r="E190"/>
      <c r="F190"/>
      <c r="G190"/>
      <c r="H190"/>
      <c r="I190"/>
      <c r="J190"/>
      <c r="K190"/>
      <c r="L190"/>
      <c r="M190"/>
      <c r="N190"/>
      <c r="P190"/>
      <c r="Q190"/>
      <c r="R190"/>
      <c r="S190"/>
      <c r="T190"/>
      <c r="U190"/>
      <c r="V190"/>
      <c r="W190" s="323"/>
      <c r="X190" s="291" t="s">
        <v>87</v>
      </c>
      <c r="Y190" s="292"/>
      <c r="Z190" s="92"/>
    </row>
    <row r="191" spans="1:31" ht="16.5" thickBot="1" x14ac:dyDescent="0.3">
      <c r="C191"/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324"/>
      <c r="X191" s="293"/>
      <c r="Y191" s="294"/>
    </row>
    <row r="192" spans="1:31" x14ac:dyDescent="0.25">
      <c r="A192" s="98"/>
      <c r="B192" s="99"/>
      <c r="C192" s="100"/>
      <c r="D192" s="100"/>
      <c r="E192" s="100"/>
      <c r="F192" s="100"/>
      <c r="G192" s="101"/>
      <c r="H192" s="100"/>
      <c r="I192" s="100"/>
      <c r="J192" s="100"/>
      <c r="K192" s="101"/>
      <c r="L192" s="100"/>
      <c r="M192" s="101"/>
      <c r="N192" s="100"/>
      <c r="O192" s="100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  <c r="AA192" s="94"/>
    </row>
    <row r="193" spans="1:27" x14ac:dyDescent="0.25">
      <c r="A193" s="99"/>
      <c r="B193" s="99"/>
      <c r="C193" s="100"/>
      <c r="D193" s="100"/>
      <c r="E193" s="100"/>
      <c r="F193" s="100"/>
      <c r="G193" s="100"/>
      <c r="H193" s="101"/>
      <c r="I193" s="100"/>
      <c r="J193" s="100"/>
      <c r="K193" s="100"/>
      <c r="L193" s="101"/>
      <c r="M193" s="100"/>
      <c r="N193" s="101"/>
      <c r="O193" s="100"/>
      <c r="P193" s="100"/>
      <c r="Q193" s="100"/>
      <c r="R193" s="100"/>
      <c r="S193" s="100"/>
      <c r="T193" s="100"/>
      <c r="U193" s="100"/>
      <c r="V193" s="100"/>
      <c r="W193" s="100"/>
      <c r="X193" s="94"/>
      <c r="Y193" s="94"/>
      <c r="Z193" s="94"/>
      <c r="AA193" s="94"/>
    </row>
    <row r="194" spans="1:27" x14ac:dyDescent="0.25">
      <c r="A194" s="102" t="s">
        <v>36</v>
      </c>
      <c r="B194" s="96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102" t="s">
        <v>53</v>
      </c>
      <c r="B195" s="103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99"/>
      <c r="B196" s="99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AE294" s="63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5" spans="31:31" x14ac:dyDescent="0.25">
      <c r="AE305" s="1" t="s">
        <v>61</v>
      </c>
    </row>
    <row r="306" spans="31:31" x14ac:dyDescent="0.25">
      <c r="AE306" s="1" t="s">
        <v>74</v>
      </c>
    </row>
    <row r="307" spans="31:31" x14ac:dyDescent="0.25">
      <c r="AE307" s="1" t="s">
        <v>62</v>
      </c>
    </row>
    <row r="308" spans="31:31" x14ac:dyDescent="0.25">
      <c r="AE308" s="1" t="s">
        <v>63</v>
      </c>
    </row>
    <row r="309" spans="31:31" x14ac:dyDescent="0.25">
      <c r="AE309" s="1" t="s">
        <v>64</v>
      </c>
    </row>
    <row r="310" spans="31:31" x14ac:dyDescent="0.25">
      <c r="AE310" s="1" t="s">
        <v>65</v>
      </c>
    </row>
    <row r="311" spans="31:31" x14ac:dyDescent="0.25">
      <c r="AE311" s="1" t="s">
        <v>66</v>
      </c>
    </row>
    <row r="312" spans="31:31" x14ac:dyDescent="0.25">
      <c r="AE312" s="1" t="s">
        <v>67</v>
      </c>
    </row>
    <row r="313" spans="31:31" x14ac:dyDescent="0.25">
      <c r="AE313" s="1" t="s">
        <v>68</v>
      </c>
    </row>
    <row r="314" spans="31:31" x14ac:dyDescent="0.25">
      <c r="AE314" s="1" t="s">
        <v>70</v>
      </c>
    </row>
    <row r="315" spans="31:31" x14ac:dyDescent="0.25">
      <c r="AE315" s="1" t="s">
        <v>75</v>
      </c>
    </row>
    <row r="316" spans="31:31" x14ac:dyDescent="0.25">
      <c r="AE316" s="1" t="s">
        <v>76</v>
      </c>
    </row>
  </sheetData>
  <sheetProtection formatCells="0" formatColumns="0" formatRows="0" insertRows="0" deleteRows="0" sort="0" autoFilter="0" pivotTables="0"/>
  <autoFilter ref="A8:AE160"/>
  <mergeCells count="67">
    <mergeCell ref="B36:B39"/>
    <mergeCell ref="B23:B24"/>
    <mergeCell ref="B9:B10"/>
    <mergeCell ref="X190:Y191"/>
    <mergeCell ref="X187:Y188"/>
    <mergeCell ref="W165:W166"/>
    <mergeCell ref="X165:X166"/>
    <mergeCell ref="W187:W191"/>
    <mergeCell ref="C185:G185"/>
    <mergeCell ref="L167:M167"/>
    <mergeCell ref="D157:H160"/>
    <mergeCell ref="A188:A189"/>
    <mergeCell ref="A159:A160"/>
    <mergeCell ref="A163:Z163"/>
    <mergeCell ref="A164:A168"/>
    <mergeCell ref="B164:B168"/>
    <mergeCell ref="C164:Z164"/>
    <mergeCell ref="H165:I166"/>
    <mergeCell ref="J165:J166"/>
    <mergeCell ref="K165:K166"/>
    <mergeCell ref="L165:M166"/>
    <mergeCell ref="N165:O166"/>
    <mergeCell ref="Z165:Z166"/>
    <mergeCell ref="Y165:Y166"/>
    <mergeCell ref="X157:Y159"/>
    <mergeCell ref="N167:O167"/>
    <mergeCell ref="V165:V166"/>
    <mergeCell ref="R165:R166"/>
    <mergeCell ref="S165:S166"/>
    <mergeCell ref="P165:P166"/>
    <mergeCell ref="Q165:Q166"/>
    <mergeCell ref="U165:U166"/>
    <mergeCell ref="T165:T166"/>
    <mergeCell ref="X160:Y161"/>
    <mergeCell ref="U157:W161"/>
    <mergeCell ref="J5:J6"/>
    <mergeCell ref="A155:B155"/>
    <mergeCell ref="A185:B185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H167:I167"/>
    <mergeCell ref="C165:G165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</mergeCells>
  <conditionalFormatting sqref="W155">
    <cfRule type="cellIs" dxfId="5" priority="9" operator="notEqual">
      <formula>$C$158</formula>
    </cfRule>
  </conditionalFormatting>
  <conditionalFormatting sqref="C9:G154 I9:K154 M9:M154 O9:Q154 S9:V154">
    <cfRule type="cellIs" dxfId="4" priority="8" operator="greaterThan">
      <formula>1</formula>
    </cfRule>
  </conditionalFormatting>
  <conditionalFormatting sqref="C169:G184">
    <cfRule type="cellIs" dxfId="3" priority="4" operator="greaterThan">
      <formula>1</formula>
    </cfRule>
  </conditionalFormatting>
  <conditionalFormatting sqref="I169:K184">
    <cfRule type="cellIs" dxfId="2" priority="3" operator="greaterThan">
      <formula>1</formula>
    </cfRule>
  </conditionalFormatting>
  <conditionalFormatting sqref="M169:M184">
    <cfRule type="cellIs" dxfId="1" priority="2" operator="greaterThan">
      <formula>1</formula>
    </cfRule>
  </conditionalFormatting>
  <conditionalFormatting sqref="O169:V184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7 Z187"/>
    <dataValidation type="list" allowBlank="1" showInputMessage="1" showErrorMessage="1" prompt="Въведете код на проверката_x000a_" sqref="W169:W184">
      <formula1>$AE$305:$AE$316</formula1>
    </dataValidation>
    <dataValidation type="list" allowBlank="1" showInputMessage="1" showErrorMessage="1" sqref="W9:W154">
      <formula1>$AE$305:$AE$316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L14" sqref="L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1" t="s">
        <v>95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3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22" t="s">
        <v>77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4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0" t="s">
        <v>78</v>
      </c>
      <c r="H3" s="421"/>
      <c r="I3" s="33" t="s">
        <v>27</v>
      </c>
      <c r="J3" s="425" t="s">
        <v>89</v>
      </c>
      <c r="K3" s="426"/>
      <c r="L3" s="34" t="s">
        <v>92</v>
      </c>
      <c r="M3" s="414" t="s">
        <v>28</v>
      </c>
      <c r="N3" s="415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45" t="s">
        <v>18</v>
      </c>
      <c r="B4" s="345" t="s">
        <v>18</v>
      </c>
      <c r="C4" s="345" t="s">
        <v>18</v>
      </c>
      <c r="D4" s="345" t="s">
        <v>18</v>
      </c>
      <c r="E4" s="345" t="s">
        <v>69</v>
      </c>
      <c r="F4" s="345" t="s">
        <v>18</v>
      </c>
      <c r="G4" s="345" t="s">
        <v>18</v>
      </c>
      <c r="H4" s="345" t="s">
        <v>79</v>
      </c>
      <c r="I4" s="328" t="s">
        <v>19</v>
      </c>
      <c r="J4" s="328" t="s">
        <v>18</v>
      </c>
      <c r="K4" s="328" t="s">
        <v>79</v>
      </c>
      <c r="L4" s="328" t="s">
        <v>19</v>
      </c>
      <c r="M4" s="416" t="s">
        <v>17</v>
      </c>
      <c r="N4" s="418" t="s">
        <v>79</v>
      </c>
      <c r="O4" s="345" t="s">
        <v>19</v>
      </c>
      <c r="P4" s="345" t="s">
        <v>17</v>
      </c>
      <c r="Q4" s="157"/>
      <c r="R4" s="157"/>
    </row>
    <row r="5" spans="1:138" ht="33.75" customHeight="1" x14ac:dyDescent="0.2">
      <c r="A5" s="346"/>
      <c r="B5" s="346"/>
      <c r="C5" s="346"/>
      <c r="D5" s="346"/>
      <c r="E5" s="346"/>
      <c r="F5" s="346"/>
      <c r="G5" s="346"/>
      <c r="H5" s="346"/>
      <c r="I5" s="329"/>
      <c r="J5" s="329"/>
      <c r="K5" s="329"/>
      <c r="L5" s="329"/>
      <c r="M5" s="416"/>
      <c r="N5" s="418"/>
      <c r="O5" s="346"/>
      <c r="P5" s="346"/>
      <c r="Q5" s="157"/>
      <c r="R5" s="157"/>
    </row>
    <row r="6" spans="1:138" ht="30.75" customHeight="1" x14ac:dyDescent="0.2">
      <c r="A6" s="346"/>
      <c r="B6" s="346"/>
      <c r="C6" s="346"/>
      <c r="D6" s="346"/>
      <c r="E6" s="346"/>
      <c r="F6" s="346"/>
      <c r="G6" s="346"/>
      <c r="H6" s="346"/>
      <c r="I6" s="329"/>
      <c r="J6" s="329"/>
      <c r="K6" s="329"/>
      <c r="L6" s="329"/>
      <c r="M6" s="416"/>
      <c r="N6" s="418"/>
      <c r="O6" s="346"/>
      <c r="P6" s="346"/>
      <c r="Q6" s="157"/>
      <c r="R6" s="157"/>
    </row>
    <row r="7" spans="1:138" ht="60" customHeight="1" thickBot="1" x14ac:dyDescent="0.3">
      <c r="A7" s="347"/>
      <c r="B7" s="347"/>
      <c r="C7" s="347"/>
      <c r="D7" s="347"/>
      <c r="E7" s="347"/>
      <c r="F7" s="347"/>
      <c r="G7" s="347"/>
      <c r="H7" s="347"/>
      <c r="I7" s="330"/>
      <c r="J7" s="330"/>
      <c r="K7" s="330"/>
      <c r="L7" s="330"/>
      <c r="M7" s="417"/>
      <c r="N7" s="419"/>
      <c r="O7" s="347"/>
      <c r="P7" s="347"/>
      <c r="Q7" s="96"/>
      <c r="R7" s="96"/>
    </row>
    <row r="8" spans="1:138" s="36" customFormat="1" ht="15" x14ac:dyDescent="0.25">
      <c r="A8" s="209">
        <f>'Контролна дейност'!C157+'Контролна дейност'!C186-'Контролна дейност'!AA155</f>
        <v>29</v>
      </c>
      <c r="B8" s="209">
        <f>'Контролна дейност'!C158+'Контролна дейност'!C187</f>
        <v>34</v>
      </c>
      <c r="C8" s="32">
        <f>'Контролна дейност'!Y155+'Контролна дейност'!Z160+'Контролна дейност'!Y185+'Контролна дейност'!Z190</f>
        <v>4</v>
      </c>
      <c r="D8" s="32">
        <f>'Контролна дейност'!Z155+'Контролна дейност'!Z157+'Контролна дейност'!Z185+'Контролна дейност'!Z187</f>
        <v>0</v>
      </c>
      <c r="E8" s="68">
        <v>0</v>
      </c>
      <c r="F8" s="68">
        <v>0</v>
      </c>
      <c r="G8" s="156">
        <f>F14+F16+F18+F20+F22+F24+F26+F28+F30+F32+F34+F36+F38+F40+F42+F44+F46</f>
        <v>0</v>
      </c>
      <c r="H8" s="211">
        <f>F15+F17+F19+F21+F23+F25+F27+F29+F31+F33+F35+F37+F39+F41+F43+F45+F47</f>
        <v>0</v>
      </c>
      <c r="I8" s="69">
        <v>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2280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дейност'!C159+'Контролна дейност'!C188</f>
        <v>9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дейност'!C160+'Контролна дейност'!C189</f>
        <v>25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25" t="s">
        <v>91</v>
      </c>
      <c r="B13" s="331" t="s">
        <v>31</v>
      </c>
      <c r="C13" s="332"/>
      <c r="D13" s="332"/>
      <c r="E13" s="332"/>
      <c r="F13" s="333"/>
      <c r="G13" s="334" t="s">
        <v>90</v>
      </c>
      <c r="H13" s="335"/>
    </row>
    <row r="14" spans="1:138" ht="63" customHeight="1" x14ac:dyDescent="0.25">
      <c r="A14" s="326"/>
      <c r="B14" s="348" t="s">
        <v>0</v>
      </c>
      <c r="C14" s="351" t="s">
        <v>13</v>
      </c>
      <c r="D14" s="352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26"/>
      <c r="B15" s="349"/>
      <c r="C15" s="353"/>
      <c r="D15" s="354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26"/>
      <c r="B16" s="349"/>
      <c r="C16" s="355" t="s">
        <v>21</v>
      </c>
      <c r="D16" s="356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26"/>
      <c r="B17" s="349"/>
      <c r="C17" s="357"/>
      <c r="D17" s="358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26"/>
      <c r="B18" s="349"/>
      <c r="C18" s="351" t="s">
        <v>22</v>
      </c>
      <c r="D18" s="359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26"/>
      <c r="B19" s="349"/>
      <c r="C19" s="353"/>
      <c r="D19" s="354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26"/>
      <c r="B20" s="349"/>
      <c r="C20" s="351" t="s">
        <v>14</v>
      </c>
      <c r="D20" s="359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26"/>
      <c r="B21" s="349"/>
      <c r="C21" s="353"/>
      <c r="D21" s="354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26"/>
      <c r="B22" s="349"/>
      <c r="C22" s="351" t="s">
        <v>59</v>
      </c>
      <c r="D22" s="359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26"/>
      <c r="B23" s="350"/>
      <c r="C23" s="360"/>
      <c r="D23" s="354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26"/>
      <c r="B24" s="361" t="s">
        <v>1</v>
      </c>
      <c r="C24" s="361"/>
      <c r="D24" s="362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26"/>
      <c r="B25" s="363"/>
      <c r="C25" s="364"/>
      <c r="D25" s="365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26"/>
      <c r="B26" s="366" t="s">
        <v>2</v>
      </c>
      <c r="C26" s="366"/>
      <c r="D26" s="367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26"/>
      <c r="B27" s="368"/>
      <c r="C27" s="369"/>
      <c r="D27" s="370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26"/>
      <c r="B28" s="371" t="s">
        <v>3</v>
      </c>
      <c r="C28" s="371"/>
      <c r="D28" s="372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26"/>
      <c r="B29" s="373"/>
      <c r="C29" s="374"/>
      <c r="D29" s="375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26"/>
      <c r="B30" s="376" t="s">
        <v>4</v>
      </c>
      <c r="C30" s="376"/>
      <c r="D30" s="377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26"/>
      <c r="B31" s="378"/>
      <c r="C31" s="379"/>
      <c r="D31" s="380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26"/>
      <c r="B32" s="381" t="s">
        <v>5</v>
      </c>
      <c r="C32" s="381"/>
      <c r="D32" s="382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26"/>
      <c r="B33" s="383"/>
      <c r="C33" s="384"/>
      <c r="D33" s="385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26"/>
      <c r="B34" s="386" t="s">
        <v>6</v>
      </c>
      <c r="C34" s="386"/>
      <c r="D34" s="387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26"/>
      <c r="B35" s="388"/>
      <c r="C35" s="389"/>
      <c r="D35" s="390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26"/>
      <c r="B36" s="391" t="s">
        <v>7</v>
      </c>
      <c r="C36" s="391"/>
      <c r="D36" s="392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26"/>
      <c r="B37" s="393"/>
      <c r="C37" s="394"/>
      <c r="D37" s="395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26"/>
      <c r="B38" s="396" t="s">
        <v>8</v>
      </c>
      <c r="C38" s="396"/>
      <c r="D38" s="397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26"/>
      <c r="B39" s="398"/>
      <c r="C39" s="399"/>
      <c r="D39" s="400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26"/>
      <c r="B40" s="401" t="s">
        <v>9</v>
      </c>
      <c r="C40" s="401"/>
      <c r="D40" s="402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26"/>
      <c r="B41" s="403"/>
      <c r="C41" s="404"/>
      <c r="D41" s="405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26"/>
      <c r="B42" s="406" t="s">
        <v>10</v>
      </c>
      <c r="C42" s="406"/>
      <c r="D42" s="407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26"/>
      <c r="B43" s="408"/>
      <c r="C43" s="409"/>
      <c r="D43" s="410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26"/>
      <c r="B44" s="336" t="s">
        <v>11</v>
      </c>
      <c r="C44" s="336"/>
      <c r="D44" s="337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26"/>
      <c r="B45" s="338"/>
      <c r="C45" s="339"/>
      <c r="D45" s="340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26"/>
      <c r="B46" s="341" t="s">
        <v>12</v>
      </c>
      <c r="C46" s="341"/>
      <c r="D46" s="341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27"/>
      <c r="B47" s="342"/>
      <c r="C47" s="343"/>
      <c r="D47" s="344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2023-03-01T12:37:29Z</dcterms:modified>
</cp:coreProperties>
</file>